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6\13.01.2026-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 refMode="R1C1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7" i="1"/>
  <c r="G40" i="1" l="1"/>
  <c r="A13" i="1" l="1"/>
  <c r="A14" i="1"/>
  <c r="A15" i="1"/>
  <c r="A16" i="1"/>
  <c r="A39" i="1"/>
  <c r="A12" i="1"/>
</calcChain>
</file>

<file path=xl/sharedStrings.xml><?xml version="1.0" encoding="utf-8"?>
<sst xmlns="http://schemas.openxmlformats.org/spreadsheetml/2006/main" count="166" uniqueCount="74">
  <si>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</si>
  <si>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</si>
  <si>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</si>
  <si>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</si>
  <si>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</si>
  <si>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</si>
  <si>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</si>
  <si>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</si>
  <si>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</si>
  <si>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</si>
  <si>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</si>
  <si>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</si>
  <si>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</si>
  <si>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</si>
  <si>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</si>
  <si>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</si>
  <si>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</si>
  <si>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</si>
  <si>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</si>
  <si>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</si>
  <si>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</si>
  <si>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</si>
  <si>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</si>
  <si>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"Арматура электрическая (Лоток несущий НЛ40-П1,87УТ1,5, Стойка кабельная К1151-ЦУТ1,5, Крышка лотка DKC 100х15х3000 арт.35522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</si>
  <si>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НВЛ-2025/106</t>
    </r>
  </si>
  <si>
    <t>ЛОТ ДЕЛИМЫЙ</t>
  </si>
  <si>
    <t>VNK0900001</t>
  </si>
  <si>
    <t>НВЛ</t>
  </si>
  <si>
    <t>1196611</t>
  </si>
  <si>
    <t>Лоток несущий глухой НЛГ 200х60-П2 УТ1,5</t>
  </si>
  <si>
    <t>ШТ</t>
  </si>
  <si>
    <t>VNK1000015</t>
  </si>
  <si>
    <t>1205246</t>
  </si>
  <si>
    <t>Лоток несущий НЛ40-П1,87УТ1,5</t>
  </si>
  <si>
    <t>VNK1200001</t>
  </si>
  <si>
    <t>1248754</t>
  </si>
  <si>
    <t>Крышка лотка DKC 100х15х3000 арт.35522</t>
  </si>
  <si>
    <t>DBV2300003</t>
  </si>
  <si>
    <t>2526711</t>
  </si>
  <si>
    <t>Аккумулятор Sacred Sun SSP12-5 12V5Ah</t>
  </si>
  <si>
    <t>DBV2400009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</si>
  <si>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</si>
  <si>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</si>
  <si>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</si>
  <si>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</si>
  <si>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</si>
  <si>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</si>
  <si>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VNK1300006</t>
  </si>
  <si>
    <t>1405048</t>
  </si>
  <si>
    <t>1561723</t>
  </si>
  <si>
    <t>Стойка кабельная К1150 УТ1,5</t>
  </si>
  <si>
    <t>Муфта концевая термоусаживаемая 1ПКВТОН-1-(150-240)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</si>
  <si>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</si>
  <si>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</si>
  <si>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</si>
  <si>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</si>
  <si>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</si>
  <si>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1328056</t>
  </si>
  <si>
    <t>Выключатель автоматический MERLIN GERIN C60N 2P C 6А арт.24335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</si>
  <si>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</si>
  <si>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</si>
  <si>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</si>
  <si>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</si>
  <si>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</si>
  <si>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</si>
  <si>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</si>
  <si>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</si>
  <si>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</si>
  <si>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</si>
  <si>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</si>
  <si>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</si>
  <si>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</si>
  <si>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10133486</t>
  </si>
  <si>
    <t>Коробка ответвительная Hensel DK 1010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</si>
</sst>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0"/>
  <sheetViews>
    <sheetView tabSelected="1" view="pageBreakPreview" topLeftCell="A37" zoomScale="85" zoomScaleNormal="80" zoomScaleSheetLayoutView="85" workbookViewId="0">
      <selection activeCell="L44" sqref="L4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72.374935499999992</v>
      </c>
      <c r="I12" s="26">
        <v>39904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9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1460</v>
      </c>
      <c r="H13" s="37">
        <v>113.2</v>
      </c>
      <c r="I13" s="26">
        <v>40283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54</v>
      </c>
      <c r="H14" s="37">
        <v>189</v>
      </c>
      <c r="I14" s="26">
        <v>41034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3</v>
      </c>
      <c r="H15" s="37">
        <v>144.93651340071889</v>
      </c>
      <c r="I15" s="26">
        <v>43867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40</v>
      </c>
      <c r="C16" s="24" t="s">
        <v>27</v>
      </c>
      <c r="D16" s="24" t="s">
        <v>42</v>
      </c>
      <c r="E16" s="25" t="s">
        <v>43</v>
      </c>
      <c r="F16" s="24" t="s">
        <v>30</v>
      </c>
      <c r="G16" s="27">
        <v>5</v>
      </c>
      <c r="H16" s="37">
        <v>1.4166666666666667</v>
      </c>
      <c r="I16" s="26">
        <v>40544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>1+A16</f>
        <v>6</v>
      </c>
      <c r="B17" s="24" t="s">
        <v>41</v>
      </c>
      <c r="C17" s="24" t="s">
        <v>27</v>
      </c>
      <c r="D17" s="24" t="s">
        <v>42</v>
      </c>
      <c r="E17" s="25" t="s">
        <v>43</v>
      </c>
      <c r="F17" s="24" t="s">
        <v>30</v>
      </c>
      <c r="G17" s="27">
        <v>1</v>
      </c>
      <c r="H17" s="37">
        <v>7.1523162374999973</v>
      </c>
      <c r="I17" s="26">
        <v>40883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ref="A18:A38" si="1">1+A17</f>
        <v>7</v>
      </c>
      <c r="B18" s="24" t="s">
        <v>44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4</v>
      </c>
      <c r="H18" s="37">
        <v>13.287685112492854</v>
      </c>
      <c r="I18" s="26">
        <v>40513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45</v>
      </c>
      <c r="C19" s="24" t="s">
        <v>27</v>
      </c>
      <c r="D19" s="24" t="s">
        <v>42</v>
      </c>
      <c r="E19" s="25" t="s">
        <v>43</v>
      </c>
      <c r="F19" s="24" t="s">
        <v>30</v>
      </c>
      <c r="G19" s="27">
        <v>5</v>
      </c>
      <c r="H19" s="37">
        <v>9.3127146140160981</v>
      </c>
      <c r="I19" s="26">
        <v>40611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46</v>
      </c>
      <c r="C20" s="24" t="s">
        <v>27</v>
      </c>
      <c r="D20" s="24" t="s">
        <v>48</v>
      </c>
      <c r="E20" s="25" t="s">
        <v>50</v>
      </c>
      <c r="F20" s="24" t="s">
        <v>30</v>
      </c>
      <c r="G20" s="27">
        <v>7</v>
      </c>
      <c r="H20" s="37">
        <v>8.9409744000000053</v>
      </c>
      <c r="I20" s="26">
        <v>40817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47</v>
      </c>
      <c r="C21" s="24" t="s">
        <v>27</v>
      </c>
      <c r="D21" s="24" t="s">
        <v>49</v>
      </c>
      <c r="E21" s="25" t="s">
        <v>51</v>
      </c>
      <c r="F21" s="24" t="s">
        <v>30</v>
      </c>
      <c r="G21" s="27">
        <v>35</v>
      </c>
      <c r="H21" s="37">
        <v>45.680850158399998</v>
      </c>
      <c r="I21" s="26">
        <v>41444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52</v>
      </c>
      <c r="C22" s="24" t="s">
        <v>27</v>
      </c>
      <c r="D22" s="24" t="s">
        <v>53</v>
      </c>
      <c r="E22" s="25" t="s">
        <v>54</v>
      </c>
      <c r="F22" s="24" t="s">
        <v>30</v>
      </c>
      <c r="G22" s="27">
        <v>65</v>
      </c>
      <c r="H22" s="37">
        <v>115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52</v>
      </c>
      <c r="C23" s="24" t="s">
        <v>27</v>
      </c>
      <c r="D23" s="24" t="s">
        <v>55</v>
      </c>
      <c r="E23" s="25" t="s">
        <v>56</v>
      </c>
      <c r="F23" s="24" t="s">
        <v>30</v>
      </c>
      <c r="G23" s="27">
        <v>24</v>
      </c>
      <c r="H23" s="37">
        <v>121.71</v>
      </c>
      <c r="I23" s="26">
        <v>40763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52</v>
      </c>
      <c r="C24" s="24" t="s">
        <v>27</v>
      </c>
      <c r="D24" s="24" t="s">
        <v>57</v>
      </c>
      <c r="E24" s="25" t="s">
        <v>58</v>
      </c>
      <c r="F24" s="24" t="s">
        <v>30</v>
      </c>
      <c r="G24" s="27">
        <v>1</v>
      </c>
      <c r="H24" s="37">
        <v>343.82999999999993</v>
      </c>
      <c r="I24" s="26">
        <v>41801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52</v>
      </c>
      <c r="C25" s="24" t="s">
        <v>27</v>
      </c>
      <c r="D25" s="24" t="s">
        <v>59</v>
      </c>
      <c r="E25" s="25" t="s">
        <v>60</v>
      </c>
      <c r="F25" s="24" t="s">
        <v>30</v>
      </c>
      <c r="G25" s="27">
        <v>5</v>
      </c>
      <c r="H25" s="37">
        <v>23.148333333333333</v>
      </c>
      <c r="I25" s="26">
        <v>40817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52</v>
      </c>
      <c r="C26" s="24" t="s">
        <v>27</v>
      </c>
      <c r="D26" s="24" t="s">
        <v>48</v>
      </c>
      <c r="E26" s="25" t="s">
        <v>50</v>
      </c>
      <c r="F26" s="24" t="s">
        <v>30</v>
      </c>
      <c r="G26" s="27">
        <v>14</v>
      </c>
      <c r="H26" s="37">
        <v>47.701666666666675</v>
      </c>
      <c r="I26" s="26">
        <v>41537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61</v>
      </c>
      <c r="C27" s="24" t="s">
        <v>27</v>
      </c>
      <c r="D27" s="24" t="s">
        <v>48</v>
      </c>
      <c r="E27" s="25" t="s">
        <v>50</v>
      </c>
      <c r="F27" s="24" t="s">
        <v>30</v>
      </c>
      <c r="G27" s="27">
        <v>18</v>
      </c>
      <c r="H27" s="37">
        <v>47.701666666666675</v>
      </c>
      <c r="I27" s="26">
        <v>41537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62</v>
      </c>
      <c r="C28" s="24" t="s">
        <v>27</v>
      </c>
      <c r="D28" s="24" t="s">
        <v>42</v>
      </c>
      <c r="E28" s="25" t="s">
        <v>43</v>
      </c>
      <c r="F28" s="24" t="s">
        <v>30</v>
      </c>
      <c r="G28" s="27">
        <v>6</v>
      </c>
      <c r="H28" s="37">
        <v>40.429999999999993</v>
      </c>
      <c r="I28" s="26">
        <v>40942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63</v>
      </c>
      <c r="C29" s="24" t="s">
        <v>27</v>
      </c>
      <c r="D29" s="24" t="s">
        <v>55</v>
      </c>
      <c r="E29" s="25" t="s">
        <v>56</v>
      </c>
      <c r="F29" s="24" t="s">
        <v>30</v>
      </c>
      <c r="G29" s="27">
        <v>91</v>
      </c>
      <c r="H29" s="37">
        <v>121.71</v>
      </c>
      <c r="I29" s="26">
        <v>40634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63</v>
      </c>
      <c r="C30" s="24" t="s">
        <v>27</v>
      </c>
      <c r="D30" s="24" t="s">
        <v>64</v>
      </c>
      <c r="E30" s="25" t="s">
        <v>65</v>
      </c>
      <c r="F30" s="24" t="s">
        <v>30</v>
      </c>
      <c r="G30" s="27">
        <v>26</v>
      </c>
      <c r="H30" s="37">
        <v>362.76</v>
      </c>
      <c r="I30" s="26">
        <v>42898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63</v>
      </c>
      <c r="C31" s="24" t="s">
        <v>27</v>
      </c>
      <c r="D31" s="24" t="s">
        <v>66</v>
      </c>
      <c r="E31" s="25" t="s">
        <v>67</v>
      </c>
      <c r="F31" s="24" t="s">
        <v>30</v>
      </c>
      <c r="G31" s="27">
        <v>2</v>
      </c>
      <c r="H31" s="37">
        <v>1526.1506666666667</v>
      </c>
      <c r="I31" s="26">
        <v>40201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63</v>
      </c>
      <c r="C32" s="24" t="s">
        <v>27</v>
      </c>
      <c r="D32" s="24" t="s">
        <v>68</v>
      </c>
      <c r="E32" s="25" t="s">
        <v>69</v>
      </c>
      <c r="F32" s="24" t="s">
        <v>30</v>
      </c>
      <c r="G32" s="27">
        <v>4</v>
      </c>
      <c r="H32" s="37">
        <v>712.22600000000011</v>
      </c>
      <c r="I32" s="26">
        <v>43221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63</v>
      </c>
      <c r="C33" s="24" t="s">
        <v>27</v>
      </c>
      <c r="D33" s="24" t="s">
        <v>53</v>
      </c>
      <c r="E33" s="25" t="s">
        <v>54</v>
      </c>
      <c r="F33" s="24" t="s">
        <v>30</v>
      </c>
      <c r="G33" s="27">
        <v>28</v>
      </c>
      <c r="H33" s="37">
        <v>97.639999999999958</v>
      </c>
      <c r="I33" s="26">
        <v>40940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70</v>
      </c>
      <c r="C34" s="24" t="s">
        <v>27</v>
      </c>
      <c r="D34" s="24" t="s">
        <v>55</v>
      </c>
      <c r="E34" s="25" t="s">
        <v>56</v>
      </c>
      <c r="F34" s="24" t="s">
        <v>30</v>
      </c>
      <c r="G34" s="27">
        <v>16</v>
      </c>
      <c r="H34" s="37">
        <v>121.71</v>
      </c>
      <c r="I34" s="26">
        <v>40634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70</v>
      </c>
      <c r="C35" s="24" t="s">
        <v>27</v>
      </c>
      <c r="D35" s="24" t="s">
        <v>64</v>
      </c>
      <c r="E35" s="25" t="s">
        <v>65</v>
      </c>
      <c r="F35" s="24" t="s">
        <v>30</v>
      </c>
      <c r="G35" s="27">
        <v>7</v>
      </c>
      <c r="H35" s="37">
        <v>362.76</v>
      </c>
      <c r="I35" s="26">
        <v>42898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71</v>
      </c>
      <c r="C36" s="24" t="s">
        <v>27</v>
      </c>
      <c r="D36" s="24" t="s">
        <v>55</v>
      </c>
      <c r="E36" s="25" t="s">
        <v>56</v>
      </c>
      <c r="F36" s="24" t="s">
        <v>30</v>
      </c>
      <c r="G36" s="27">
        <v>31</v>
      </c>
      <c r="H36" s="37">
        <v>121.71</v>
      </c>
      <c r="I36" s="26">
        <v>40634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71</v>
      </c>
      <c r="C37" s="24" t="s">
        <v>27</v>
      </c>
      <c r="D37" s="24" t="s">
        <v>64</v>
      </c>
      <c r="E37" s="25" t="s">
        <v>65</v>
      </c>
      <c r="F37" s="24" t="s">
        <v>30</v>
      </c>
      <c r="G37" s="27">
        <v>5</v>
      </c>
      <c r="H37" s="37">
        <v>432.74166666666673</v>
      </c>
      <c r="I37" s="26">
        <v>44389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63</v>
      </c>
      <c r="C38" s="24" t="s">
        <v>27</v>
      </c>
      <c r="D38" s="24" t="s">
        <v>72</v>
      </c>
      <c r="E38" s="25" t="s">
        <v>73</v>
      </c>
      <c r="F38" s="24" t="s">
        <v>30</v>
      </c>
      <c r="G38" s="27">
        <v>5</v>
      </c>
      <c r="H38" s="37">
        <v>702.52</v>
      </c>
      <c r="I38" s="26">
        <v>44652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70</v>
      </c>
      <c r="C39" s="24" t="s">
        <v>27</v>
      </c>
      <c r="D39" s="24" t="s">
        <v>72</v>
      </c>
      <c r="E39" s="25" t="s">
        <v>73</v>
      </c>
      <c r="F39" s="24" t="s">
        <v>30</v>
      </c>
      <c r="G39" s="27">
        <v>5</v>
      </c>
      <c r="H39" s="37">
        <v>702.52</v>
      </c>
      <c r="I39" s="26">
        <v>44652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8.75" customHeight="1" x14ac:dyDescent="0.2">
      <c r="A40" s="30"/>
      <c r="B40" s="35" t="s">
        <v>21</v>
      </c>
      <c r="C40" s="31"/>
      <c r="D40" s="31"/>
      <c r="E40" s="32"/>
      <c r="F40" s="36"/>
      <c r="G40" s="36">
        <f>SUM(G12:G39)</f>
        <v>1932</v>
      </c>
      <c r="H40" s="33"/>
      <c r="I40" s="34"/>
      <c r="J40" s="29"/>
      <c r="K40" s="21"/>
      <c r="L40" s="21"/>
      <c r="M40" s="21"/>
      <c r="N40" s="21"/>
      <c r="O40" s="21"/>
      <c r="P40" s="21"/>
      <c r="Q40" s="21"/>
    </row>
    <row r="41" spans="1:17" s="4" customFormat="1" x14ac:dyDescent="0.25">
      <c r="A41" s="43"/>
      <c r="B41" s="44"/>
      <c r="C41" s="44"/>
      <c r="D41" s="44"/>
      <c r="E41" s="44"/>
      <c r="F41" s="44"/>
      <c r="G41" s="44"/>
      <c r="H41" s="44"/>
      <c r="I41" s="45"/>
      <c r="J41" s="12"/>
      <c r="K41" s="22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9" t="s">
        <v>7</v>
      </c>
      <c r="B42" s="40"/>
      <c r="C42" s="40"/>
      <c r="D42" s="40"/>
      <c r="E42" s="41"/>
      <c r="F42" s="52" t="s">
        <v>13</v>
      </c>
      <c r="G42" s="52"/>
      <c r="H42" s="52"/>
      <c r="I42" s="52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9" t="s">
        <v>8</v>
      </c>
      <c r="B43" s="40"/>
      <c r="C43" s="40"/>
      <c r="D43" s="40"/>
      <c r="E43" s="41"/>
      <c r="F43" s="42" t="s">
        <v>12</v>
      </c>
      <c r="G43" s="42"/>
      <c r="H43" s="42"/>
      <c r="I43" s="42"/>
      <c r="Q43" s="12"/>
    </row>
    <row r="44" spans="1:17" s="4" customFormat="1" ht="33.75" customHeight="1" x14ac:dyDescent="0.25">
      <c r="A44" s="39" t="s">
        <v>14</v>
      </c>
      <c r="B44" s="40"/>
      <c r="C44" s="40"/>
      <c r="D44" s="40"/>
      <c r="E44" s="41"/>
      <c r="F44" s="42" t="s">
        <v>11</v>
      </c>
      <c r="G44" s="42"/>
      <c r="H44" s="42"/>
      <c r="I44" s="42"/>
      <c r="Q44" s="12"/>
    </row>
    <row r="45" spans="1:17" ht="121.5" customHeight="1" x14ac:dyDescent="0.25">
      <c r="A45" s="46" t="s">
        <v>16</v>
      </c>
      <c r="B45" s="47"/>
      <c r="C45" s="47"/>
      <c r="D45" s="47"/>
      <c r="E45" s="48"/>
      <c r="F45" s="49" t="s">
        <v>17</v>
      </c>
      <c r="G45" s="49"/>
      <c r="H45" s="49"/>
      <c r="I45" s="49"/>
    </row>
    <row r="46" spans="1:17" ht="43.5" customHeight="1" x14ac:dyDescent="0.3">
      <c r="A46" s="38"/>
      <c r="B46" s="38"/>
      <c r="C46" s="38"/>
      <c r="D46" s="38"/>
      <c r="E46" s="38"/>
      <c r="F46" s="50"/>
      <c r="G46" s="50"/>
      <c r="H46" s="50"/>
      <c r="I46" s="50"/>
      <c r="J46" s="5"/>
      <c r="K46" s="5"/>
      <c r="L46" s="5"/>
      <c r="M46" s="5"/>
      <c r="N46" s="5"/>
      <c r="O46" s="5"/>
      <c r="P46" s="5"/>
      <c r="Q46" s="5"/>
    </row>
    <row r="49" spans="1:2" ht="15.75" x14ac:dyDescent="0.25">
      <c r="A49" s="23"/>
      <c r="B49" s="23"/>
    </row>
    <row r="50" spans="1:2" ht="15.75" x14ac:dyDescent="0.25">
      <c r="A50" s="23"/>
      <c r="B50" s="23"/>
    </row>
  </sheetData>
  <mergeCells count="19">
    <mergeCell ref="H1:I1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6:E46"/>
    <mergeCell ref="A44:E44"/>
    <mergeCell ref="F44:I44"/>
    <mergeCell ref="A41:I41"/>
    <mergeCell ref="A43:E43"/>
    <mergeCell ref="F43:I43"/>
    <mergeCell ref="A45:E45"/>
    <mergeCell ref="F45:I45"/>
    <mergeCell ref="F46:I46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2026-01-13T07:03:30Z</dcterms:modified>
</cp:coreProperties>
</file>